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747461C1-1C21-44D0-8021-6F6DFA3C05B5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J9" i="1" l="1"/>
  <c r="J28" i="1" l="1"/>
  <c r="J57" i="1"/>
  <c r="J52" i="1"/>
  <c r="J49" i="1"/>
  <c r="J42" i="1"/>
  <c r="J35" i="1"/>
  <c r="J32" i="1"/>
  <c r="J25" i="1"/>
  <c r="J19" i="1"/>
  <c r="J13" i="1"/>
  <c r="J65" i="1" l="1"/>
  <c r="K65" i="1"/>
  <c r="I19" i="1" l="1"/>
  <c r="I42" i="1" l="1"/>
  <c r="I25" i="1"/>
  <c r="I13" i="1"/>
  <c r="I49" i="1" l="1"/>
  <c r="I57" i="1" l="1"/>
  <c r="I52" i="1" l="1"/>
  <c r="I35" i="1"/>
  <c r="I32" i="1"/>
  <c r="I28" i="1"/>
  <c r="I65" i="1" l="1"/>
</calcChain>
</file>

<file path=xl/sharedStrings.xml><?xml version="1.0" encoding="utf-8"?>
<sst xmlns="http://schemas.openxmlformats.org/spreadsheetml/2006/main" count="103" uniqueCount="74">
  <si>
    <t>тыс.руб.</t>
  </si>
  <si>
    <t>Наименование программы</t>
  </si>
  <si>
    <t>Код бюджетной классификации</t>
  </si>
  <si>
    <t>ГРБС</t>
  </si>
  <si>
    <t>РЗПР</t>
  </si>
  <si>
    <t xml:space="preserve">       ЦСР</t>
  </si>
  <si>
    <t>КВР</t>
  </si>
  <si>
    <t>11.0.00.10060</t>
  </si>
  <si>
    <t>всего</t>
  </si>
  <si>
    <t>0709</t>
  </si>
  <si>
    <t>11.0.00.07090</t>
  </si>
  <si>
    <t>Муниципальная программа "Развитие культуры Чулымского района Новосибирской области на 2020-2030 г"</t>
  </si>
  <si>
    <t>0801</t>
  </si>
  <si>
    <t>11.0.00.08010</t>
  </si>
  <si>
    <t>Муниципальная программа "Молодежь Чулымского района Новосибирской области" на 2020-2030 г</t>
  </si>
  <si>
    <t>0707</t>
  </si>
  <si>
    <t>11.0.00.07170</t>
  </si>
  <si>
    <t>Муниципальная программа "Развитие физической культуры и спорта в Чулымском районе Новосибирской области на 2020-2030 г"</t>
  </si>
  <si>
    <t>1101</t>
  </si>
  <si>
    <t>11.0.00.11010</t>
  </si>
  <si>
    <t>Муниципальная программа "Организация летнего отдыха, оздоровления и занятости детей и подростков на территории Чулымского района на 2019-2021 г"</t>
  </si>
  <si>
    <t>11.0.00.07070</t>
  </si>
  <si>
    <t>Муниципальная программа "Развитие малого и среднего предпринимательства в Чулымском районе Новосибирской области" на 2020-2030 г</t>
  </si>
  <si>
    <t>0412</t>
  </si>
  <si>
    <t>11.0.00.04120</t>
  </si>
  <si>
    <t>11.0.00.07270</t>
  </si>
  <si>
    <t>11.0.00.03090</t>
  </si>
  <si>
    <t>Муниципальная программа "Поддержка ветеранского движения в Чулымском районе на 2019-2021 г"</t>
  </si>
  <si>
    <t>11.0.00.11011</t>
  </si>
  <si>
    <t>Муниципальная программа "Развитие и поддержка территориального и общественного самоуправления на территории Чцлымского района на 2018-2023 годы"</t>
  </si>
  <si>
    <t>0113</t>
  </si>
  <si>
    <t>11.0.00.01313</t>
  </si>
  <si>
    <t>Муниципальная программа "Улучшение условий охраны труда в Чулымском районе Новосибирской области на 2020-2030 годы"</t>
  </si>
  <si>
    <t>11.0.00.01131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</si>
  <si>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района Новосибирской области на 2019-2021 г"</t>
  </si>
  <si>
    <t>0314</t>
  </si>
  <si>
    <t>11.0.00.03140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</si>
  <si>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 на 2020-2030 г"</t>
  </si>
  <si>
    <t>11.0.00.01130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</si>
  <si>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</si>
  <si>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11.0.00.04121</t>
  </si>
  <si>
    <t>ИТОГО</t>
  </si>
  <si>
    <t>11.0.00.06050</t>
  </si>
  <si>
    <t>Муниципальная программа "Поддержка  социально-ориентированных некомерческих организаций Чулымского района Новосибирской области на 2020-2023 годы"</t>
  </si>
  <si>
    <t>11.0.00.11012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</si>
  <si>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</si>
  <si>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11.0.00.03190</t>
  </si>
  <si>
    <t>Муниципальная программа "Патриотическое воспитание грраждан в Чулымском районе Новосибирской области на 2021-2024годы"</t>
  </si>
  <si>
    <t>Муниципальная программа "Охрана окружающей среды Чулымского района Новосибирской области на 2021-2025 годы"</t>
  </si>
  <si>
    <t>Муниципальная программа Снижение рисков и смягчение последствий ЧС природного и техногенного характера и защита населения Чулымского района Новосибирской области на 2021-2025 годы"</t>
  </si>
  <si>
    <t>Муниципальная программа "Одаренные дети" на 2019-2021 г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</si>
  <si>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</si>
  <si>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11.0.00.07370</t>
  </si>
  <si>
    <t>1100L4670</t>
  </si>
  <si>
    <t>11009L2992</t>
  </si>
  <si>
    <t>0310</t>
  </si>
  <si>
    <t>0605</t>
  </si>
  <si>
    <t>Перечень муниципальных программ на 2021 год и плановый период 2022 и 2023 годы</t>
  </si>
  <si>
    <t>2021год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</si>
  <si>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</si>
  <si>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11.0.00.01132</t>
  </si>
  <si>
    <t>план</t>
  </si>
  <si>
    <t>исполн.</t>
  </si>
  <si>
    <t>В связи с ограничительными мерами, связанными с недопущением распространения новой коронавирусной инфекции COVID-19 на территории Чулымского района в 2021 году ряд меропрриятий не проводились в связи с чем и часть средств не израсходовано.</t>
  </si>
  <si>
    <t>В МКУК Базовское КДЦ сумма в по смете и акту выполненных работ составила меньше запланированного</t>
  </si>
  <si>
    <t>В 2021 году не было заявок от предпринимателей на оказание финансовой поддержки СМиСП в форме:
- субсидирование части транспортных расходов по доставке товаров первой необходимости в малые сельские населенные пункты, начиная с 11 километра от районного центра
Несмотря на неоднократные предложения, предпринимателям принять участие в конкурсном отборе на получение такой субсидии даже с учетом оказания всяческой поддержки при подготовке необходимых документов, отмечаем пассивность предпринимателей, которая выражается в нежелании собирать необходимый пакет документов.</t>
  </si>
  <si>
    <t>Целью реализации программы в 2021 году была предусмотрена разработка одного генерального плана сельского поселения. Результатом проведения конкурентной закупки на разработку генерального плана в ходе проведения электронного аукциона была экономия денежных средств, которых не хватило для разработки еще одного генерального плана. Вследствии этого и оказались не использованы денежные средства в полном объеме.</t>
  </si>
  <si>
    <t>Не было потребности в оценке транспортных средств, не проводилась работа по определению границ территориальных зон МО, не оплачивались услуги по теплоснабжению по адресу: город Чулым. ул. Кожемякина, 26</t>
  </si>
  <si>
    <t>В связи с ограничениями по COVID-19 районные трудовые соревнования среди сельскохозяйственных предприятий проводились без организации ярмарки и в один этап, в связи с этим сумма расходов меньше. А также, в связи с ограничениями по COVID-19 было приглашено меньше участников на собрание представителей  трудовых коллективов, общественности</t>
  </si>
  <si>
    <t xml:space="preserve">Средства полностью не были израсходованы в связи с отсутствием у поставщиков необходимого оборудования (аккумуляторные батареи и запасные части для системы оповещения) </t>
  </si>
  <si>
    <t>На оставшую сумму не возможно приобрести автономный дымовой извещатель.</t>
  </si>
  <si>
    <t>Т.к. в связи с распространением коронавирусной инфекции  в  летний период 2020 г не работали лагеря дневного пребывания, а обеспечение расходными материалами  (канцтовары) проходило, то в  2021 году средства на эти нужды не выделялись</t>
  </si>
  <si>
    <t>Муниципальная программа "Социальная поддержка населения Чулымского района на 2019-2021 г"</t>
  </si>
  <si>
    <t>причины неисполнения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</si>
</sst>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8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165" fontId="2" fillId="2" borderId="1" xfId="0" applyNumberFormat="1" applyFont="1" applyFill="1" applyBorder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/>
    <xf numFmtId="2" fontId="2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12" xfId="0" applyNumberFormat="1" applyFont="1" applyFill="1" applyBorder="1"/>
    <xf numFmtId="164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5" fontId="2" fillId="3" borderId="1" xfId="0" applyNumberFormat="1" applyFont="1" applyFill="1" applyBorder="1"/>
    <xf numFmtId="164" fontId="2" fillId="3" borderId="1" xfId="0" applyNumberFormat="1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0" fillId="2" borderId="12" xfId="0" applyFill="1" applyBorder="1"/>
    <xf numFmtId="0" fontId="0" fillId="2" borderId="13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25" zoomScaleNormal="100" workbookViewId="0">
      <selection activeCell="K4" sqref="K4"/>
    </sheetView>
  </sheetViews>
  <sheetFormatPr defaultRowHeight="15" x14ac:dyDescent="0.25"/>
  <cols>
    <col min="3" max="3" width="21.5703125" customWidth="1"/>
    <col min="4" max="4" width="5" customWidth="1"/>
    <col min="5" max="5" width="5.140625" customWidth="1"/>
    <col min="7" max="7" width="2.5703125" customWidth="1"/>
    <col min="8" max="8" width="4.140625" customWidth="1"/>
    <col min="9" max="9" width="8.140625" customWidth="1"/>
    <col min="10" max="10" width="8.28515625" customWidth="1"/>
    <col min="11" max="11" width="56.7109375" customWidth="1"/>
  </cols>
  <sheetData>
    <row r="1" spans="1:11" ht="20.25" x14ac:dyDescent="0.3">
      <c r="A1" s="80" t="s">
        <v>57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x14ac:dyDescent="0.25">
      <c r="A2" s="1"/>
      <c r="B2" s="1"/>
      <c r="C2" s="1"/>
      <c r="D2" s="1"/>
      <c r="E2" s="1"/>
      <c r="F2" s="1"/>
      <c r="G2" s="1" t="s">
        <v>0</v>
      </c>
      <c r="H2" s="1"/>
      <c r="I2" s="1"/>
      <c r="J2" s="1"/>
      <c r="K2" s="1"/>
    </row>
    <row r="3" spans="1:11" x14ac:dyDescent="0.25">
      <c r="A3" s="46" t="s">
        <v>1</v>
      </c>
      <c r="B3" s="47"/>
      <c r="C3" s="48"/>
      <c r="D3" s="67" t="s">
        <v>2</v>
      </c>
      <c r="E3" s="68"/>
      <c r="F3" s="68"/>
      <c r="G3" s="68"/>
      <c r="H3" s="69"/>
      <c r="I3" s="67" t="s">
        <v>58</v>
      </c>
      <c r="J3" s="68"/>
      <c r="K3" s="69"/>
    </row>
    <row r="4" spans="1:11" x14ac:dyDescent="0.25">
      <c r="A4" s="49"/>
      <c r="B4" s="50"/>
      <c r="C4" s="51"/>
      <c r="D4" s="2" t="s">
        <v>3</v>
      </c>
      <c r="E4" s="2" t="s">
        <v>4</v>
      </c>
      <c r="F4" s="67" t="s">
        <v>5</v>
      </c>
      <c r="G4" s="69"/>
      <c r="H4" s="2" t="s">
        <v>6</v>
      </c>
      <c r="I4" s="3" t="s">
        <v>61</v>
      </c>
      <c r="J4" s="3" t="s">
        <v>62</v>
      </c>
      <c r="K4" s="3" t="s">
        <v>73</v>
      </c>
    </row>
    <row r="5" spans="1:11" ht="32.25" customHeight="1" x14ac:dyDescent="0.25">
      <c r="A5" s="55" t="s">
        <v>72</v>
      </c>
      <c r="B5" s="81"/>
      <c r="C5" s="75"/>
      <c r="D5" s="4">
        <v>444</v>
      </c>
      <c r="E5" s="4">
        <v>1006</v>
      </c>
      <c r="F5" s="74" t="s">
        <v>7</v>
      </c>
      <c r="G5" s="75"/>
      <c r="H5" s="4">
        <v>240</v>
      </c>
      <c r="I5" s="5">
        <v>148</v>
      </c>
      <c r="J5" s="6">
        <v>140.96899999999999</v>
      </c>
      <c r="K5" s="43" t="s">
        <v>63</v>
      </c>
    </row>
    <row r="6" spans="1:11" x14ac:dyDescent="0.25">
      <c r="A6" s="55"/>
      <c r="B6" s="81"/>
      <c r="C6" s="75"/>
      <c r="D6" s="7"/>
      <c r="E6" s="7"/>
      <c r="F6" s="55"/>
      <c r="G6" s="75"/>
      <c r="H6" s="4">
        <v>320</v>
      </c>
      <c r="I6" s="8">
        <v>260</v>
      </c>
      <c r="J6" s="9">
        <v>203</v>
      </c>
      <c r="K6" s="60"/>
    </row>
    <row r="7" spans="1:11" x14ac:dyDescent="0.25">
      <c r="A7" s="55"/>
      <c r="B7" s="81"/>
      <c r="C7" s="75"/>
      <c r="D7" s="7"/>
      <c r="E7" s="7"/>
      <c r="F7" s="55"/>
      <c r="G7" s="75"/>
      <c r="H7" s="10">
        <v>350</v>
      </c>
      <c r="I7" s="8">
        <v>76</v>
      </c>
      <c r="J7" s="9">
        <v>27</v>
      </c>
      <c r="K7" s="60"/>
    </row>
    <row r="8" spans="1:11" x14ac:dyDescent="0.25">
      <c r="A8" s="55"/>
      <c r="B8" s="81"/>
      <c r="C8" s="75"/>
      <c r="D8" s="7"/>
      <c r="E8" s="7"/>
      <c r="F8" s="55"/>
      <c r="G8" s="75"/>
      <c r="H8" s="10">
        <v>610</v>
      </c>
      <c r="I8" s="8">
        <v>131</v>
      </c>
      <c r="J8" s="9">
        <v>131</v>
      </c>
      <c r="K8" s="60"/>
    </row>
    <row r="9" spans="1:11" ht="126.75" customHeight="1" x14ac:dyDescent="0.25">
      <c r="A9" s="74" t="s">
        <v>8</v>
      </c>
      <c r="B9" s="82"/>
      <c r="C9" s="76"/>
      <c r="D9" s="4"/>
      <c r="E9" s="4"/>
      <c r="F9" s="74"/>
      <c r="G9" s="76"/>
      <c r="H9" s="4"/>
      <c r="I9" s="5">
        <v>501.96899999999999</v>
      </c>
      <c r="J9" s="6">
        <f>SUM(J5:J8)</f>
        <v>501.96899999999999</v>
      </c>
      <c r="K9" s="61"/>
    </row>
    <row r="10" spans="1:11" ht="26.25" customHeight="1" x14ac:dyDescent="0.25">
      <c r="A10" s="55" t="s">
        <v>50</v>
      </c>
      <c r="B10" s="56"/>
      <c r="C10" s="57"/>
      <c r="D10" s="11">
        <v>444</v>
      </c>
      <c r="E10" s="12" t="s">
        <v>9</v>
      </c>
      <c r="F10" s="58" t="s">
        <v>10</v>
      </c>
      <c r="G10" s="59"/>
      <c r="H10" s="11">
        <v>350</v>
      </c>
      <c r="I10" s="13">
        <v>63</v>
      </c>
      <c r="J10" s="14">
        <v>63</v>
      </c>
      <c r="K10" s="15"/>
    </row>
    <row r="11" spans="1:11" x14ac:dyDescent="0.25">
      <c r="A11" s="16"/>
      <c r="B11" s="17"/>
      <c r="C11" s="18"/>
      <c r="D11" s="15"/>
      <c r="E11" s="15"/>
      <c r="F11" s="16"/>
      <c r="G11" s="18"/>
      <c r="H11" s="11">
        <v>610</v>
      </c>
      <c r="I11" s="13">
        <v>40</v>
      </c>
      <c r="J11" s="14">
        <v>40</v>
      </c>
      <c r="K11" s="15"/>
    </row>
    <row r="12" spans="1:11" x14ac:dyDescent="0.25">
      <c r="A12" s="16"/>
      <c r="B12" s="17"/>
      <c r="C12" s="18"/>
      <c r="D12" s="15"/>
      <c r="E12" s="15"/>
      <c r="F12" s="16"/>
      <c r="G12" s="18"/>
      <c r="H12" s="11">
        <v>240</v>
      </c>
      <c r="I12" s="13">
        <v>79</v>
      </c>
      <c r="J12" s="14">
        <v>79</v>
      </c>
      <c r="K12" s="15"/>
    </row>
    <row r="13" spans="1:11" x14ac:dyDescent="0.25">
      <c r="A13" s="52" t="s">
        <v>8</v>
      </c>
      <c r="B13" s="53"/>
      <c r="C13" s="54"/>
      <c r="D13" s="15"/>
      <c r="E13" s="15"/>
      <c r="F13" s="52"/>
      <c r="G13" s="54"/>
      <c r="H13" s="15"/>
      <c r="I13" s="13">
        <f>SUM(I10:I12)</f>
        <v>182</v>
      </c>
      <c r="J13" s="13">
        <f>SUM(J10:J12)</f>
        <v>182</v>
      </c>
      <c r="K13" s="15"/>
    </row>
    <row r="14" spans="1:11" ht="33.75" customHeight="1" x14ac:dyDescent="0.25">
      <c r="A14" s="55" t="s">
        <v>11</v>
      </c>
      <c r="B14" s="56"/>
      <c r="C14" s="57"/>
      <c r="D14" s="11">
        <v>444</v>
      </c>
      <c r="E14" s="19" t="s">
        <v>12</v>
      </c>
      <c r="F14" s="58" t="s">
        <v>13</v>
      </c>
      <c r="G14" s="59"/>
      <c r="H14" s="11">
        <v>240</v>
      </c>
      <c r="I14" s="13">
        <v>260</v>
      </c>
      <c r="J14" s="14">
        <v>260</v>
      </c>
      <c r="K14" s="43" t="s">
        <v>64</v>
      </c>
    </row>
    <row r="15" spans="1:11" x14ac:dyDescent="0.25">
      <c r="A15" s="52"/>
      <c r="B15" s="53"/>
      <c r="C15" s="54"/>
      <c r="D15" s="15"/>
      <c r="E15" s="15"/>
      <c r="F15" s="52"/>
      <c r="G15" s="54"/>
      <c r="H15" s="11">
        <v>610</v>
      </c>
      <c r="I15" s="13">
        <v>20</v>
      </c>
      <c r="J15" s="14">
        <v>20</v>
      </c>
      <c r="K15" s="45"/>
    </row>
    <row r="16" spans="1:11" x14ac:dyDescent="0.25">
      <c r="A16" s="16"/>
      <c r="B16" s="17"/>
      <c r="C16" s="18"/>
      <c r="D16" s="15"/>
      <c r="E16" s="15"/>
      <c r="F16" s="16"/>
      <c r="G16" s="18"/>
      <c r="H16" s="11">
        <v>540</v>
      </c>
      <c r="I16" s="14">
        <v>2227.1799999999998</v>
      </c>
      <c r="J16" s="14">
        <v>2227.1579999999999</v>
      </c>
      <c r="K16" s="45"/>
    </row>
    <row r="17" spans="1:11" x14ac:dyDescent="0.25">
      <c r="A17" s="16"/>
      <c r="B17" s="17"/>
      <c r="C17" s="18"/>
      <c r="D17" s="15">
        <v>444</v>
      </c>
      <c r="E17" s="20" t="s">
        <v>12</v>
      </c>
      <c r="F17" s="16" t="s">
        <v>53</v>
      </c>
      <c r="G17" s="18"/>
      <c r="H17" s="11">
        <v>240</v>
      </c>
      <c r="I17" s="14">
        <v>992.08</v>
      </c>
      <c r="J17" s="14">
        <v>992.08</v>
      </c>
      <c r="K17" s="45"/>
    </row>
    <row r="18" spans="1:11" x14ac:dyDescent="0.25">
      <c r="A18" s="16"/>
      <c r="B18" s="17"/>
      <c r="C18" s="18"/>
      <c r="D18" s="15">
        <v>444</v>
      </c>
      <c r="E18" s="20" t="s">
        <v>12</v>
      </c>
      <c r="F18" s="16" t="s">
        <v>54</v>
      </c>
      <c r="G18" s="18"/>
      <c r="H18" s="11">
        <v>540</v>
      </c>
      <c r="I18" s="21">
        <v>21.24</v>
      </c>
      <c r="J18" s="14">
        <v>10</v>
      </c>
      <c r="K18" s="45"/>
    </row>
    <row r="19" spans="1:11" x14ac:dyDescent="0.25">
      <c r="A19" s="52" t="s">
        <v>8</v>
      </c>
      <c r="B19" s="53"/>
      <c r="C19" s="54"/>
      <c r="D19" s="15"/>
      <c r="E19" s="15"/>
      <c r="F19" s="52"/>
      <c r="G19" s="54"/>
      <c r="H19" s="15"/>
      <c r="I19" s="14">
        <f>I14+I15+I16+I17+I18</f>
        <v>3520.4999999999995</v>
      </c>
      <c r="J19" s="14">
        <f>J14+J15+J16+J17+J18</f>
        <v>3509.2379999999998</v>
      </c>
      <c r="K19" s="44"/>
    </row>
    <row r="20" spans="1:11" ht="42.75" customHeight="1" x14ac:dyDescent="0.25">
      <c r="A20" s="55" t="s">
        <v>14</v>
      </c>
      <c r="B20" s="56"/>
      <c r="C20" s="57"/>
      <c r="D20" s="11">
        <v>444</v>
      </c>
      <c r="E20" s="12" t="s">
        <v>15</v>
      </c>
      <c r="F20" s="58" t="s">
        <v>16</v>
      </c>
      <c r="G20" s="59"/>
      <c r="H20" s="11">
        <v>350</v>
      </c>
      <c r="I20" s="13">
        <v>165</v>
      </c>
      <c r="J20" s="14">
        <v>165</v>
      </c>
      <c r="K20" s="15"/>
    </row>
    <row r="21" spans="1:11" x14ac:dyDescent="0.25">
      <c r="A21" s="52" t="s">
        <v>8</v>
      </c>
      <c r="B21" s="53"/>
      <c r="C21" s="54"/>
      <c r="D21" s="15"/>
      <c r="E21" s="15"/>
      <c r="F21" s="52"/>
      <c r="G21" s="54"/>
      <c r="H21" s="15"/>
      <c r="I21" s="13">
        <v>165</v>
      </c>
      <c r="J21" s="13">
        <v>165</v>
      </c>
      <c r="K21" s="15"/>
    </row>
    <row r="22" spans="1:11" ht="44.25" customHeight="1" x14ac:dyDescent="0.25">
      <c r="A22" s="55" t="s">
        <v>51</v>
      </c>
      <c r="B22" s="56"/>
      <c r="C22" s="57"/>
      <c r="D22" s="15">
        <v>444</v>
      </c>
      <c r="E22" s="20" t="s">
        <v>15</v>
      </c>
      <c r="F22" s="83" t="s">
        <v>52</v>
      </c>
      <c r="G22" s="84"/>
      <c r="H22" s="22">
        <v>540</v>
      </c>
      <c r="I22" s="14">
        <v>98.936000000000007</v>
      </c>
      <c r="J22" s="14">
        <v>98.936000000000007</v>
      </c>
      <c r="K22" s="15"/>
    </row>
    <row r="23" spans="1:11" ht="16.5" customHeight="1" x14ac:dyDescent="0.25">
      <c r="A23" s="55"/>
      <c r="B23" s="56"/>
      <c r="C23" s="57"/>
      <c r="D23" s="15"/>
      <c r="E23" s="20"/>
      <c r="F23" s="23"/>
      <c r="G23" s="24"/>
      <c r="H23" s="22">
        <v>610</v>
      </c>
      <c r="I23" s="13">
        <v>10</v>
      </c>
      <c r="J23" s="14">
        <v>10</v>
      </c>
      <c r="K23" s="15"/>
    </row>
    <row r="24" spans="1:11" ht="16.5" customHeight="1" x14ac:dyDescent="0.25">
      <c r="A24" s="25"/>
      <c r="B24" s="26"/>
      <c r="C24" s="27"/>
      <c r="D24" s="15"/>
      <c r="E24" s="20"/>
      <c r="F24" s="23"/>
      <c r="G24" s="24"/>
      <c r="H24" s="22">
        <v>240</v>
      </c>
      <c r="I24" s="13">
        <v>24</v>
      </c>
      <c r="J24" s="14">
        <v>24</v>
      </c>
      <c r="K24" s="15"/>
    </row>
    <row r="25" spans="1:11" ht="16.5" customHeight="1" x14ac:dyDescent="0.25">
      <c r="A25" s="55" t="s">
        <v>8</v>
      </c>
      <c r="B25" s="56"/>
      <c r="C25" s="57"/>
      <c r="D25" s="15"/>
      <c r="E25" s="20"/>
      <c r="F25" s="23"/>
      <c r="G25" s="24"/>
      <c r="H25" s="22"/>
      <c r="I25" s="14">
        <f>SUM(I22:I24)</f>
        <v>132.93600000000001</v>
      </c>
      <c r="J25" s="14">
        <f>SUM(J22:J24)</f>
        <v>132.93600000000001</v>
      </c>
      <c r="K25" s="15"/>
    </row>
    <row r="26" spans="1:11" ht="38.25" customHeight="1" x14ac:dyDescent="0.25">
      <c r="A26" s="55" t="s">
        <v>17</v>
      </c>
      <c r="B26" s="56"/>
      <c r="C26" s="57"/>
      <c r="D26" s="11">
        <v>444</v>
      </c>
      <c r="E26" s="12" t="s">
        <v>18</v>
      </c>
      <c r="F26" s="58" t="s">
        <v>19</v>
      </c>
      <c r="G26" s="59"/>
      <c r="H26" s="11">
        <v>240</v>
      </c>
      <c r="I26" s="13">
        <v>6</v>
      </c>
      <c r="J26" s="14">
        <v>5.95</v>
      </c>
      <c r="K26" s="15"/>
    </row>
    <row r="27" spans="1:11" x14ac:dyDescent="0.25">
      <c r="A27" s="52"/>
      <c r="B27" s="53"/>
      <c r="C27" s="54"/>
      <c r="D27" s="15"/>
      <c r="E27" s="15"/>
      <c r="F27" s="52"/>
      <c r="G27" s="54"/>
      <c r="H27" s="11">
        <v>350</v>
      </c>
      <c r="I27" s="13">
        <v>419</v>
      </c>
      <c r="J27" s="14">
        <v>419</v>
      </c>
      <c r="K27" s="15"/>
    </row>
    <row r="28" spans="1:11" x14ac:dyDescent="0.25">
      <c r="A28" s="52" t="s">
        <v>8</v>
      </c>
      <c r="B28" s="53"/>
      <c r="C28" s="54"/>
      <c r="D28" s="15"/>
      <c r="E28" s="15"/>
      <c r="F28" s="52"/>
      <c r="G28" s="54"/>
      <c r="H28" s="15"/>
      <c r="I28" s="13">
        <f>SUM(I26:I27)</f>
        <v>425</v>
      </c>
      <c r="J28" s="13">
        <f>SUM(J26:J27)</f>
        <v>424.95</v>
      </c>
      <c r="K28" s="15"/>
    </row>
    <row r="29" spans="1:11" ht="44.25" customHeight="1" x14ac:dyDescent="0.25">
      <c r="A29" s="70" t="s">
        <v>20</v>
      </c>
      <c r="B29" s="71"/>
      <c r="C29" s="72"/>
      <c r="D29" s="38">
        <v>444</v>
      </c>
      <c r="E29" s="39" t="s">
        <v>15</v>
      </c>
      <c r="F29" s="85" t="s">
        <v>21</v>
      </c>
      <c r="G29" s="86"/>
      <c r="H29" s="38">
        <v>240</v>
      </c>
      <c r="I29" s="40">
        <v>727.9</v>
      </c>
      <c r="J29" s="41">
        <v>627.43399999999997</v>
      </c>
      <c r="K29" s="87" t="s">
        <v>71</v>
      </c>
    </row>
    <row r="30" spans="1:11" x14ac:dyDescent="0.25">
      <c r="A30" s="64"/>
      <c r="B30" s="66"/>
      <c r="C30" s="65"/>
      <c r="D30" s="40"/>
      <c r="E30" s="40"/>
      <c r="F30" s="64"/>
      <c r="G30" s="65"/>
      <c r="H30" s="38">
        <v>610</v>
      </c>
      <c r="I30" s="42">
        <v>370</v>
      </c>
      <c r="J30" s="41">
        <v>370</v>
      </c>
      <c r="K30" s="88"/>
    </row>
    <row r="31" spans="1:11" x14ac:dyDescent="0.25">
      <c r="A31" s="64"/>
      <c r="B31" s="66"/>
      <c r="C31" s="65"/>
      <c r="D31" s="40"/>
      <c r="E31" s="40"/>
      <c r="F31" s="64"/>
      <c r="G31" s="65"/>
      <c r="H31" s="38">
        <v>110</v>
      </c>
      <c r="I31" s="42">
        <v>280</v>
      </c>
      <c r="J31" s="41">
        <v>274.23200000000003</v>
      </c>
      <c r="K31" s="88"/>
    </row>
    <row r="32" spans="1:11" x14ac:dyDescent="0.25">
      <c r="A32" s="64" t="s">
        <v>8</v>
      </c>
      <c r="B32" s="66"/>
      <c r="C32" s="65"/>
      <c r="D32" s="40"/>
      <c r="E32" s="40"/>
      <c r="F32" s="64"/>
      <c r="G32" s="65"/>
      <c r="H32" s="40"/>
      <c r="I32" s="40">
        <f>SUM(I29:I31)</f>
        <v>1377.9</v>
      </c>
      <c r="J32" s="40">
        <f>SUM(J29:J31)</f>
        <v>1271.6659999999999</v>
      </c>
      <c r="K32" s="89"/>
    </row>
    <row r="33" spans="1:11" ht="39.75" customHeight="1" x14ac:dyDescent="0.25">
      <c r="A33" s="55" t="s">
        <v>22</v>
      </c>
      <c r="B33" s="56"/>
      <c r="C33" s="57"/>
      <c r="D33" s="11">
        <v>444</v>
      </c>
      <c r="E33" s="12" t="s">
        <v>23</v>
      </c>
      <c r="F33" s="58" t="s">
        <v>24</v>
      </c>
      <c r="G33" s="59"/>
      <c r="H33" s="11">
        <v>810</v>
      </c>
      <c r="I33" s="28">
        <v>578.74400000000003</v>
      </c>
      <c r="J33" s="29">
        <v>483.7</v>
      </c>
      <c r="K33" s="43" t="s">
        <v>65</v>
      </c>
    </row>
    <row r="34" spans="1:11" ht="27.75" customHeight="1" x14ac:dyDescent="0.25">
      <c r="A34" s="52"/>
      <c r="B34" s="53"/>
      <c r="C34" s="54"/>
      <c r="D34" s="15"/>
      <c r="E34" s="15"/>
      <c r="F34" s="52"/>
      <c r="G34" s="54"/>
      <c r="H34" s="11">
        <v>240</v>
      </c>
      <c r="I34" s="28">
        <v>26.256</v>
      </c>
      <c r="J34" s="29">
        <v>26.256</v>
      </c>
      <c r="K34" s="45"/>
    </row>
    <row r="35" spans="1:11" ht="53.25" customHeight="1" x14ac:dyDescent="0.25">
      <c r="A35" s="62" t="s">
        <v>8</v>
      </c>
      <c r="B35" s="73"/>
      <c r="C35" s="63"/>
      <c r="D35" s="15"/>
      <c r="E35" s="15"/>
      <c r="F35" s="52"/>
      <c r="G35" s="54"/>
      <c r="H35" s="11"/>
      <c r="I35" s="28">
        <f>SUM(I33:I34)</f>
        <v>605</v>
      </c>
      <c r="J35" s="28">
        <f>SUM(J33:J34)</f>
        <v>509.95600000000002</v>
      </c>
      <c r="K35" s="44"/>
    </row>
    <row r="36" spans="1:11" ht="37.5" customHeight="1" x14ac:dyDescent="0.25">
      <c r="A36" s="55" t="s">
        <v>47</v>
      </c>
      <c r="B36" s="56"/>
      <c r="C36" s="57"/>
      <c r="D36" s="11">
        <v>444</v>
      </c>
      <c r="E36" s="12" t="s">
        <v>15</v>
      </c>
      <c r="F36" s="62" t="s">
        <v>25</v>
      </c>
      <c r="G36" s="63"/>
      <c r="H36" s="11">
        <v>350</v>
      </c>
      <c r="I36" s="13">
        <v>100</v>
      </c>
      <c r="J36" s="14">
        <v>100</v>
      </c>
      <c r="K36" s="15"/>
    </row>
    <row r="37" spans="1:11" x14ac:dyDescent="0.25">
      <c r="A37" s="52" t="s">
        <v>8</v>
      </c>
      <c r="B37" s="53"/>
      <c r="C37" s="54"/>
      <c r="D37" s="15"/>
      <c r="E37" s="15"/>
      <c r="F37" s="52"/>
      <c r="G37" s="54"/>
      <c r="H37" s="15"/>
      <c r="I37" s="13">
        <v>100</v>
      </c>
      <c r="J37" s="13">
        <v>100</v>
      </c>
      <c r="K37" s="15"/>
    </row>
    <row r="38" spans="1:11" ht="45" customHeight="1" x14ac:dyDescent="0.25">
      <c r="A38" s="55" t="s">
        <v>49</v>
      </c>
      <c r="B38" s="56"/>
      <c r="C38" s="57"/>
      <c r="D38" s="11">
        <v>444</v>
      </c>
      <c r="E38" s="12" t="s">
        <v>55</v>
      </c>
      <c r="F38" s="58" t="s">
        <v>26</v>
      </c>
      <c r="G38" s="59"/>
      <c r="H38" s="11">
        <v>110</v>
      </c>
      <c r="I38" s="28">
        <v>5069.8999999999996</v>
      </c>
      <c r="J38" s="29">
        <v>5068.2489999999998</v>
      </c>
      <c r="K38" s="43" t="s">
        <v>69</v>
      </c>
    </row>
    <row r="39" spans="1:11" x14ac:dyDescent="0.25">
      <c r="A39" s="52"/>
      <c r="B39" s="53"/>
      <c r="C39" s="54"/>
      <c r="D39" s="15"/>
      <c r="E39" s="15"/>
      <c r="F39" s="52"/>
      <c r="G39" s="54"/>
      <c r="H39" s="11">
        <v>240</v>
      </c>
      <c r="I39" s="11">
        <v>875.2</v>
      </c>
      <c r="J39" s="29">
        <v>706.91099999999994</v>
      </c>
      <c r="K39" s="45"/>
    </row>
    <row r="40" spans="1:11" x14ac:dyDescent="0.25">
      <c r="A40" s="52"/>
      <c r="B40" s="53"/>
      <c r="C40" s="54"/>
      <c r="D40" s="15"/>
      <c r="E40" s="15"/>
      <c r="F40" s="52"/>
      <c r="G40" s="54"/>
      <c r="H40" s="11">
        <v>850</v>
      </c>
      <c r="I40" s="28">
        <v>5</v>
      </c>
      <c r="J40" s="29"/>
      <c r="K40" s="45"/>
    </row>
    <row r="41" spans="1:11" x14ac:dyDescent="0.25">
      <c r="A41" s="16"/>
      <c r="B41" s="17"/>
      <c r="C41" s="18"/>
      <c r="D41" s="15"/>
      <c r="E41" s="15"/>
      <c r="F41" s="16"/>
      <c r="G41" s="18"/>
      <c r="H41" s="11">
        <v>540</v>
      </c>
      <c r="I41" s="28">
        <v>2700</v>
      </c>
      <c r="J41" s="29">
        <v>2596.23</v>
      </c>
      <c r="K41" s="45"/>
    </row>
    <row r="42" spans="1:11" x14ac:dyDescent="0.25">
      <c r="A42" s="52" t="s">
        <v>8</v>
      </c>
      <c r="B42" s="53"/>
      <c r="C42" s="54"/>
      <c r="D42" s="15"/>
      <c r="E42" s="15"/>
      <c r="F42" s="52"/>
      <c r="G42" s="54"/>
      <c r="H42" s="15"/>
      <c r="I42" s="28">
        <f>SUM(I38:I41)</f>
        <v>8650.0999999999985</v>
      </c>
      <c r="J42" s="28">
        <f>SUM(J38:J41)</f>
        <v>8371.39</v>
      </c>
      <c r="K42" s="44"/>
    </row>
    <row r="43" spans="1:11" ht="24.75" customHeight="1" x14ac:dyDescent="0.25">
      <c r="A43" s="55" t="s">
        <v>27</v>
      </c>
      <c r="B43" s="56"/>
      <c r="C43" s="57"/>
      <c r="D43" s="11">
        <v>444</v>
      </c>
      <c r="E43" s="11">
        <v>1006</v>
      </c>
      <c r="F43" s="62" t="s">
        <v>28</v>
      </c>
      <c r="G43" s="63"/>
      <c r="H43" s="11">
        <v>630</v>
      </c>
      <c r="I43" s="13">
        <v>180</v>
      </c>
      <c r="J43" s="14">
        <v>180</v>
      </c>
      <c r="K43" s="15"/>
    </row>
    <row r="44" spans="1:11" x14ac:dyDescent="0.25">
      <c r="A44" s="52" t="s">
        <v>8</v>
      </c>
      <c r="B44" s="53"/>
      <c r="C44" s="54"/>
      <c r="D44" s="15"/>
      <c r="E44" s="15"/>
      <c r="F44" s="52"/>
      <c r="G44" s="54"/>
      <c r="H44" s="15"/>
      <c r="I44" s="13">
        <v>180</v>
      </c>
      <c r="J44" s="13">
        <v>180</v>
      </c>
      <c r="K44" s="15"/>
    </row>
    <row r="45" spans="1:11" ht="39" customHeight="1" x14ac:dyDescent="0.25">
      <c r="A45" s="55" t="s">
        <v>29</v>
      </c>
      <c r="B45" s="56"/>
      <c r="C45" s="57"/>
      <c r="D45" s="11">
        <v>444</v>
      </c>
      <c r="E45" s="12" t="s">
        <v>30</v>
      </c>
      <c r="F45" s="62" t="s">
        <v>31</v>
      </c>
      <c r="G45" s="63"/>
      <c r="H45" s="11">
        <v>350</v>
      </c>
      <c r="I45" s="13">
        <v>200</v>
      </c>
      <c r="J45" s="14">
        <v>200</v>
      </c>
      <c r="K45" s="15"/>
    </row>
    <row r="46" spans="1:11" ht="17.25" customHeight="1" x14ac:dyDescent="0.25">
      <c r="A46" s="55" t="s">
        <v>8</v>
      </c>
      <c r="B46" s="56"/>
      <c r="C46" s="57"/>
      <c r="D46" s="30"/>
      <c r="E46" s="31"/>
      <c r="F46" s="62"/>
      <c r="G46" s="63"/>
      <c r="H46" s="30"/>
      <c r="I46" s="13">
        <v>200</v>
      </c>
      <c r="J46" s="13">
        <v>200</v>
      </c>
      <c r="K46" s="15"/>
    </row>
    <row r="47" spans="1:11" ht="37.5" customHeight="1" x14ac:dyDescent="0.25">
      <c r="A47" s="55" t="s">
        <v>48</v>
      </c>
      <c r="B47" s="56"/>
      <c r="C47" s="57"/>
      <c r="D47" s="30">
        <v>444</v>
      </c>
      <c r="E47" s="31" t="s">
        <v>56</v>
      </c>
      <c r="F47" s="62" t="s">
        <v>42</v>
      </c>
      <c r="G47" s="63"/>
      <c r="H47" s="30">
        <v>240</v>
      </c>
      <c r="I47" s="13">
        <v>140</v>
      </c>
      <c r="J47" s="14">
        <v>139.99700000000001</v>
      </c>
      <c r="K47" s="15"/>
    </row>
    <row r="48" spans="1:11" ht="18" customHeight="1" x14ac:dyDescent="0.25">
      <c r="A48" s="25"/>
      <c r="B48" s="26"/>
      <c r="C48" s="27"/>
      <c r="D48" s="30"/>
      <c r="E48" s="31"/>
      <c r="F48" s="32"/>
      <c r="G48" s="33"/>
      <c r="H48" s="30">
        <v>610</v>
      </c>
      <c r="I48" s="13">
        <v>50</v>
      </c>
      <c r="J48" s="14">
        <v>50</v>
      </c>
      <c r="K48" s="15"/>
    </row>
    <row r="49" spans="1:11" ht="18" customHeight="1" x14ac:dyDescent="0.25">
      <c r="A49" s="55" t="s">
        <v>8</v>
      </c>
      <c r="B49" s="56"/>
      <c r="C49" s="57"/>
      <c r="D49" s="30"/>
      <c r="E49" s="31"/>
      <c r="F49" s="62"/>
      <c r="G49" s="63"/>
      <c r="H49" s="30"/>
      <c r="I49" s="13">
        <f>SUM(I47:I48)</f>
        <v>190</v>
      </c>
      <c r="J49" s="13">
        <f>SUM(J47:J48)</f>
        <v>189.99700000000001</v>
      </c>
      <c r="K49" s="15"/>
    </row>
    <row r="50" spans="1:11" ht="78" customHeight="1" x14ac:dyDescent="0.25">
      <c r="A50" s="55" t="s">
        <v>32</v>
      </c>
      <c r="B50" s="56"/>
      <c r="C50" s="57"/>
      <c r="D50" s="30">
        <v>444</v>
      </c>
      <c r="E50" s="31" t="s">
        <v>30</v>
      </c>
      <c r="F50" s="58" t="s">
        <v>33</v>
      </c>
      <c r="G50" s="59"/>
      <c r="H50" s="30">
        <v>240</v>
      </c>
      <c r="I50" s="13">
        <v>219</v>
      </c>
      <c r="J50" s="14">
        <v>145.875</v>
      </c>
      <c r="K50" s="4" t="s">
        <v>68</v>
      </c>
    </row>
    <row r="51" spans="1:11" x14ac:dyDescent="0.25">
      <c r="A51" s="52"/>
      <c r="B51" s="53"/>
      <c r="C51" s="54"/>
      <c r="D51" s="15"/>
      <c r="E51" s="15"/>
      <c r="F51" s="52"/>
      <c r="G51" s="54"/>
      <c r="H51" s="11">
        <v>350</v>
      </c>
      <c r="I51" s="13">
        <v>352</v>
      </c>
      <c r="J51" s="14">
        <v>205</v>
      </c>
      <c r="K51" s="15"/>
    </row>
    <row r="52" spans="1:11" x14ac:dyDescent="0.25">
      <c r="A52" s="52" t="s">
        <v>8</v>
      </c>
      <c r="B52" s="53"/>
      <c r="C52" s="54"/>
      <c r="D52" s="15"/>
      <c r="E52" s="15"/>
      <c r="F52" s="52"/>
      <c r="G52" s="54"/>
      <c r="H52" s="15"/>
      <c r="I52" s="13">
        <f>SUM(I50:I51)</f>
        <v>571</v>
      </c>
      <c r="J52" s="13">
        <f>SUM(J50:J51)</f>
        <v>350.875</v>
      </c>
      <c r="K52" s="15"/>
    </row>
    <row r="53" spans="1:11" ht="58.5" customHeight="1" x14ac:dyDescent="0.25">
      <c r="A53" s="55" t="s">
        <v>34</v>
      </c>
      <c r="B53" s="56"/>
      <c r="C53" s="57"/>
      <c r="D53" s="11">
        <v>444</v>
      </c>
      <c r="E53" s="12" t="s">
        <v>35</v>
      </c>
      <c r="F53" s="58" t="s">
        <v>36</v>
      </c>
      <c r="G53" s="59"/>
      <c r="H53" s="11">
        <v>240</v>
      </c>
      <c r="I53" s="13">
        <v>30</v>
      </c>
      <c r="J53" s="14">
        <v>30</v>
      </c>
      <c r="K53" s="15"/>
    </row>
    <row r="54" spans="1:11" x14ac:dyDescent="0.25">
      <c r="A54" s="62" t="s">
        <v>8</v>
      </c>
      <c r="B54" s="73"/>
      <c r="C54" s="63"/>
      <c r="D54" s="15"/>
      <c r="E54" s="15"/>
      <c r="F54" s="52"/>
      <c r="G54" s="54"/>
      <c r="H54" s="15"/>
      <c r="I54" s="34">
        <v>30</v>
      </c>
      <c r="J54" s="13">
        <v>30</v>
      </c>
      <c r="K54" s="15"/>
    </row>
    <row r="55" spans="1:11" ht="58.5" customHeight="1" x14ac:dyDescent="0.25">
      <c r="A55" s="55" t="s">
        <v>37</v>
      </c>
      <c r="B55" s="56"/>
      <c r="C55" s="57"/>
      <c r="D55" s="11">
        <v>444</v>
      </c>
      <c r="E55" s="12" t="s">
        <v>30</v>
      </c>
      <c r="F55" s="58" t="s">
        <v>38</v>
      </c>
      <c r="G55" s="59"/>
      <c r="H55" s="11">
        <v>240</v>
      </c>
      <c r="I55" s="35">
        <v>2313</v>
      </c>
      <c r="J55" s="36">
        <v>1665.884</v>
      </c>
      <c r="K55" s="43" t="s">
        <v>67</v>
      </c>
    </row>
    <row r="56" spans="1:11" x14ac:dyDescent="0.25">
      <c r="A56" s="52"/>
      <c r="B56" s="53"/>
      <c r="C56" s="54"/>
      <c r="D56" s="15"/>
      <c r="E56" s="15"/>
      <c r="F56" s="52"/>
      <c r="G56" s="54"/>
      <c r="H56" s="11">
        <v>850</v>
      </c>
      <c r="I56" s="35">
        <v>120</v>
      </c>
      <c r="J56" s="36">
        <v>90</v>
      </c>
      <c r="K56" s="45"/>
    </row>
    <row r="57" spans="1:11" ht="10.5" customHeight="1" x14ac:dyDescent="0.25">
      <c r="A57" s="52" t="s">
        <v>8</v>
      </c>
      <c r="B57" s="53"/>
      <c r="C57" s="54"/>
      <c r="D57" s="15"/>
      <c r="E57" s="15"/>
      <c r="F57" s="52"/>
      <c r="G57" s="54"/>
      <c r="H57" s="15"/>
      <c r="I57" s="13">
        <f>SUM(I55:I56)</f>
        <v>2433</v>
      </c>
      <c r="J57" s="13">
        <f>SUM(J55:J56)</f>
        <v>1755.884</v>
      </c>
      <c r="K57" s="44"/>
    </row>
    <row r="58" spans="1:11" ht="51.75" customHeight="1" x14ac:dyDescent="0.25">
      <c r="A58" s="55" t="s">
        <v>39</v>
      </c>
      <c r="B58" s="56"/>
      <c r="C58" s="57"/>
      <c r="D58" s="11">
        <v>444</v>
      </c>
      <c r="E58" s="12" t="s">
        <v>23</v>
      </c>
      <c r="F58" s="58" t="s">
        <v>40</v>
      </c>
      <c r="G58" s="59"/>
      <c r="H58" s="11">
        <v>240</v>
      </c>
      <c r="I58" s="11">
        <v>496.29300000000001</v>
      </c>
      <c r="J58" s="36">
        <v>252.34100000000001</v>
      </c>
      <c r="K58" s="43" t="s">
        <v>66</v>
      </c>
    </row>
    <row r="59" spans="1:11" ht="42.75" customHeight="1" x14ac:dyDescent="0.25">
      <c r="A59" s="52" t="s">
        <v>8</v>
      </c>
      <c r="B59" s="53"/>
      <c r="C59" s="54"/>
      <c r="D59" s="15"/>
      <c r="E59" s="15"/>
      <c r="F59" s="52"/>
      <c r="G59" s="54"/>
      <c r="H59" s="15"/>
      <c r="I59" s="11">
        <v>496.29300000000001</v>
      </c>
      <c r="J59" s="11">
        <v>252.34100000000001</v>
      </c>
      <c r="K59" s="44"/>
    </row>
    <row r="60" spans="1:11" ht="45" customHeight="1" x14ac:dyDescent="0.25">
      <c r="A60" s="55" t="s">
        <v>43</v>
      </c>
      <c r="B60" s="56"/>
      <c r="C60" s="57"/>
      <c r="D60" s="15">
        <v>444</v>
      </c>
      <c r="E60" s="37" t="s">
        <v>30</v>
      </c>
      <c r="F60" s="52" t="s">
        <v>44</v>
      </c>
      <c r="G60" s="54"/>
      <c r="H60" s="15">
        <v>633</v>
      </c>
      <c r="I60" s="11">
        <v>200</v>
      </c>
      <c r="J60" s="14">
        <v>200</v>
      </c>
      <c r="K60" s="15"/>
    </row>
    <row r="61" spans="1:11" ht="15.75" customHeight="1" x14ac:dyDescent="0.25">
      <c r="A61" s="55" t="s">
        <v>8</v>
      </c>
      <c r="B61" s="56"/>
      <c r="C61" s="57"/>
      <c r="D61" s="15"/>
      <c r="E61" s="37"/>
      <c r="F61" s="16"/>
      <c r="G61" s="18"/>
      <c r="H61" s="15"/>
      <c r="I61" s="11">
        <v>200</v>
      </c>
      <c r="J61" s="11">
        <v>200</v>
      </c>
      <c r="K61" s="15"/>
    </row>
    <row r="62" spans="1:11" ht="37.5" customHeight="1" x14ac:dyDescent="0.25">
      <c r="A62" s="55" t="s">
        <v>45</v>
      </c>
      <c r="B62" s="56"/>
      <c r="C62" s="57"/>
      <c r="D62" s="15">
        <v>444</v>
      </c>
      <c r="E62" s="37" t="s">
        <v>55</v>
      </c>
      <c r="F62" s="52" t="s">
        <v>46</v>
      </c>
      <c r="G62" s="54"/>
      <c r="H62" s="15">
        <v>240</v>
      </c>
      <c r="I62" s="11">
        <v>696.64</v>
      </c>
      <c r="J62" s="29">
        <v>632.54999999999995</v>
      </c>
      <c r="K62" s="15" t="s">
        <v>70</v>
      </c>
    </row>
    <row r="63" spans="1:11" ht="15.75" customHeight="1" x14ac:dyDescent="0.25">
      <c r="A63" s="55" t="s">
        <v>8</v>
      </c>
      <c r="B63" s="56"/>
      <c r="C63" s="57"/>
      <c r="D63" s="15"/>
      <c r="E63" s="37"/>
      <c r="F63" s="16"/>
      <c r="G63" s="18"/>
      <c r="H63" s="15"/>
      <c r="I63" s="11">
        <v>696.64</v>
      </c>
      <c r="J63" s="11">
        <v>632.54999999999995</v>
      </c>
      <c r="K63" s="15"/>
    </row>
    <row r="64" spans="1:11" ht="32.25" customHeight="1" x14ac:dyDescent="0.25">
      <c r="A64" s="77" t="s">
        <v>59</v>
      </c>
      <c r="B64" s="78"/>
      <c r="C64" s="79"/>
      <c r="D64" s="15">
        <v>444</v>
      </c>
      <c r="E64" s="37" t="s">
        <v>30</v>
      </c>
      <c r="F64" s="52" t="s">
        <v>60</v>
      </c>
      <c r="G64" s="54"/>
      <c r="H64" s="15">
        <v>540</v>
      </c>
      <c r="I64" s="11"/>
      <c r="J64" s="14"/>
      <c r="K64" s="15"/>
    </row>
    <row r="65" spans="1:11" x14ac:dyDescent="0.25">
      <c r="A65" s="52" t="s">
        <v>41</v>
      </c>
      <c r="B65" s="53"/>
      <c r="C65" s="54"/>
      <c r="D65" s="15"/>
      <c r="E65" s="15"/>
      <c r="F65" s="52"/>
      <c r="G65" s="54"/>
      <c r="H65" s="15"/>
      <c r="I65" s="14">
        <f>SUM(I9+I13+I19+I21+I25+I28+I32+I35+I37+I42+I44+I46+I49+I52+J54+I57+I59+I61+I63+I64)</f>
        <v>20657.338</v>
      </c>
      <c r="J65" s="14">
        <f>SUM(J9+J13+J19+J21+J25+J28+J32+J35+J37+J42+J44+J46+J49+J52+J54+J57+J59+J61+J63+J64)</f>
        <v>18960.751999999997</v>
      </c>
      <c r="K65" s="14">
        <f t="shared" ref="K65" si="0">SUM(K9+K13+K19+K21+K25+K28+K32+K35+K37+K42+K44+K46+K49+K52+K54+K57+K59+K61+K63+K64)</f>
        <v>0</v>
      </c>
    </row>
  </sheetData>
  <mergeCells count="114">
    <mergeCell ref="A1:K1"/>
    <mergeCell ref="A46:C46"/>
    <mergeCell ref="F46:G46"/>
    <mergeCell ref="A5:C5"/>
    <mergeCell ref="A6:C6"/>
    <mergeCell ref="A7:C7"/>
    <mergeCell ref="A8:C8"/>
    <mergeCell ref="A9:C9"/>
    <mergeCell ref="A30:C30"/>
    <mergeCell ref="A22:C22"/>
    <mergeCell ref="F26:G26"/>
    <mergeCell ref="F22:G22"/>
    <mergeCell ref="A23:C23"/>
    <mergeCell ref="A25:C25"/>
    <mergeCell ref="F28:G28"/>
    <mergeCell ref="F29:G29"/>
    <mergeCell ref="F39:G39"/>
    <mergeCell ref="K33:K35"/>
    <mergeCell ref="K29:K32"/>
    <mergeCell ref="A65:C65"/>
    <mergeCell ref="F65:G65"/>
    <mergeCell ref="A47:C47"/>
    <mergeCell ref="F47:G47"/>
    <mergeCell ref="A49:C49"/>
    <mergeCell ref="F49:G49"/>
    <mergeCell ref="A52:C52"/>
    <mergeCell ref="A53:C53"/>
    <mergeCell ref="F52:G52"/>
    <mergeCell ref="F53:G53"/>
    <mergeCell ref="F59:G59"/>
    <mergeCell ref="A55:C55"/>
    <mergeCell ref="F54:G54"/>
    <mergeCell ref="F55:G55"/>
    <mergeCell ref="F56:G56"/>
    <mergeCell ref="F57:G57"/>
    <mergeCell ref="A59:C59"/>
    <mergeCell ref="F58:G58"/>
    <mergeCell ref="A54:C54"/>
    <mergeCell ref="A56:C56"/>
    <mergeCell ref="A57:C57"/>
    <mergeCell ref="A58:C58"/>
    <mergeCell ref="A64:C64"/>
    <mergeCell ref="F50:G50"/>
    <mergeCell ref="F64:G64"/>
    <mergeCell ref="F32:G32"/>
    <mergeCell ref="F33:G33"/>
    <mergeCell ref="F34:G34"/>
    <mergeCell ref="F35:G35"/>
    <mergeCell ref="F36:G36"/>
    <mergeCell ref="A31:C31"/>
    <mergeCell ref="I3:K3"/>
    <mergeCell ref="F30:G30"/>
    <mergeCell ref="F31:G31"/>
    <mergeCell ref="A29:C29"/>
    <mergeCell ref="A32:C32"/>
    <mergeCell ref="A35:C35"/>
    <mergeCell ref="D3:H3"/>
    <mergeCell ref="A13:C13"/>
    <mergeCell ref="A14:C14"/>
    <mergeCell ref="A10:C10"/>
    <mergeCell ref="F4:G4"/>
    <mergeCell ref="F5:G5"/>
    <mergeCell ref="F6:G6"/>
    <mergeCell ref="F7:G7"/>
    <mergeCell ref="F8:G8"/>
    <mergeCell ref="F9:G9"/>
    <mergeCell ref="F10:G10"/>
    <mergeCell ref="A63:C63"/>
    <mergeCell ref="A60:C60"/>
    <mergeCell ref="F60:G60"/>
    <mergeCell ref="A61:C61"/>
    <mergeCell ref="A62:C62"/>
    <mergeCell ref="F62:G62"/>
    <mergeCell ref="A33:C33"/>
    <mergeCell ref="A34:C34"/>
    <mergeCell ref="A39:C39"/>
    <mergeCell ref="A40:C40"/>
    <mergeCell ref="A42:C42"/>
    <mergeCell ref="F40:G40"/>
    <mergeCell ref="F42:G42"/>
    <mergeCell ref="F43:G43"/>
    <mergeCell ref="A38:C38"/>
    <mergeCell ref="A36:C36"/>
    <mergeCell ref="A37:C37"/>
    <mergeCell ref="F37:G37"/>
    <mergeCell ref="A43:C43"/>
    <mergeCell ref="F38:G38"/>
    <mergeCell ref="F44:G44"/>
    <mergeCell ref="F45:G45"/>
    <mergeCell ref="F51:G51"/>
    <mergeCell ref="A45:C45"/>
    <mergeCell ref="K58:K59"/>
    <mergeCell ref="K14:K19"/>
    <mergeCell ref="K55:K57"/>
    <mergeCell ref="A3:C4"/>
    <mergeCell ref="A27:C27"/>
    <mergeCell ref="F27:G27"/>
    <mergeCell ref="A28:C28"/>
    <mergeCell ref="A26:C26"/>
    <mergeCell ref="A19:C19"/>
    <mergeCell ref="A20:C20"/>
    <mergeCell ref="F13:G13"/>
    <mergeCell ref="F14:G14"/>
    <mergeCell ref="F15:G15"/>
    <mergeCell ref="F19:G19"/>
    <mergeCell ref="F20:G20"/>
    <mergeCell ref="A15:C15"/>
    <mergeCell ref="A21:C21"/>
    <mergeCell ref="F21:G21"/>
    <mergeCell ref="K5:K9"/>
    <mergeCell ref="A50:C50"/>
    <mergeCell ref="A51:C51"/>
    <mergeCell ref="A44:C44"/>
    <mergeCell ref="K38:K4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2022-03-31T05:19:16Z</dcterms:modified>
</cp:coreProperties>
</file>